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'!$A$1:$E$138</definedName>
  </definedNames>
  <calcPr calcId="144525"/>
</workbook>
</file>

<file path=xl/calcChain.xml><?xml version="1.0" encoding="utf-8"?>
<calcChain xmlns="http://schemas.openxmlformats.org/spreadsheetml/2006/main">
  <c r="C132" i="1" l="1"/>
  <c r="C128" i="1"/>
  <c r="C125" i="1"/>
  <c r="C123" i="1"/>
  <c r="C121" i="1"/>
  <c r="C115" i="1"/>
  <c r="C112" i="1"/>
  <c r="C110" i="1"/>
  <c r="C53" i="1"/>
  <c r="C35" i="1"/>
  <c r="C30" i="1"/>
  <c r="C28" i="1"/>
  <c r="C26" i="1"/>
  <c r="C137" i="1" s="1"/>
  <c r="C138" i="1" s="1"/>
  <c r="D18" i="1" s="1"/>
  <c r="C24" i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<sst xmlns="http://schemas.openxmlformats.org/spreadsheetml/2006/main" count="334" uniqueCount="245">
  <si>
    <t>Отчет об исполнении ООО "Лидер" договора управления МДК по адресу:</t>
  </si>
  <si>
    <t>г. Чита ул. Ярославского, д. 19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</si>
  <si>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</si>
  <si>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</si>
  <si>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</si>
  <si>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</si>
  <si>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</si>
  <si>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</si>
  <si>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</si>
  <si>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</si>
  <si>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</si>
  <si>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</si>
  <si>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</si>
  <si>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</si>
  <si>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</si>
  <si>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</si>
  <si>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</si>
  <si>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</si>
  <si>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</si>
  <si>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</si>
  <si>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</si>
  <si>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</si>
  <si>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</si>
  <si>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</si>
  <si>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</si>
  <si>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</si>
  <si>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</si>
  <si>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</si>
  <si>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</si>
  <si>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</si>
  <si>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</si>
  <si>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</si>
  <si>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</si>
  <si>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</si>
  <si>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</si>
  <si>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</si>
  <si>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</si>
  <si>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</si>
  <si>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</si>
  <si>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</si>
  <si>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</si>
  <si>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</si>
  <si>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(переустановка) светильника без стоимости светильника</t>
  </si>
  <si>
    <t>услуга</t>
  </si>
  <si>
    <t>5.2</t>
  </si>
  <si>
    <t>Замена ВРУ Ярославского 19</t>
  </si>
  <si>
    <t>шт.</t>
  </si>
  <si>
    <t>5.3</t>
  </si>
  <si>
    <t>Замена светильников с датчиком движения</t>
  </si>
  <si>
    <t>5.4</t>
  </si>
  <si>
    <t>Замена электрической лампы накаливания</t>
  </si>
  <si>
    <t>5.5</t>
  </si>
  <si>
    <t>Замена электропатрона настенного</t>
  </si>
  <si>
    <t>5.6</t>
  </si>
  <si>
    <t>Изготовление таблички на аподъезд Ярославского 19</t>
  </si>
  <si>
    <t>5.7</t>
  </si>
  <si>
    <t>Крепление кровли саморезами</t>
  </si>
  <si>
    <t>м</t>
  </si>
  <si>
    <t>5.8</t>
  </si>
  <si>
    <t>Мелкий ремонт шиферной кровли</t>
  </si>
  <si>
    <t>5.9</t>
  </si>
  <si>
    <t>Обследование кровли</t>
  </si>
  <si>
    <t>5.10</t>
  </si>
  <si>
    <t>Подключение контактов к электроприборам (электросчетчики, розетки и т.</t>
  </si>
  <si>
    <t>5.11</t>
  </si>
  <si>
    <t>Пробивка проемов в стенах, закладка кирпичом</t>
  </si>
  <si>
    <t>5.12</t>
  </si>
  <si>
    <t>Прокладка электрокабеля АВВГ 2*2,5 мм2</t>
  </si>
  <si>
    <t>5.13</t>
  </si>
  <si>
    <t>Ревизия ВРУ</t>
  </si>
  <si>
    <t>5.14</t>
  </si>
  <si>
    <t>Уборка мусора с тех.этажа</t>
  </si>
  <si>
    <t>дом</t>
  </si>
  <si>
    <t>5.15</t>
  </si>
  <si>
    <t>Установка подъездных табличек( со ст-тью табличек)</t>
  </si>
  <si>
    <t>5.16</t>
  </si>
  <si>
    <t>Установка электро розетки в местах общего пользования жилого дома</t>
  </si>
  <si>
    <t>5.17</t>
  </si>
  <si>
    <t>обследование межпанельных швов</t>
  </si>
  <si>
    <t>1 кв.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</si>
  <si>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</si>
  <si>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</si>
  <si>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 из квартиры с закладкой после окончания</t>
  </si>
  <si>
    <t>6.2</t>
  </si>
  <si>
    <t>Вскрытие штробы с подъезда</t>
  </si>
  <si>
    <t>подъезд</t>
  </si>
  <si>
    <t>6.3</t>
  </si>
  <si>
    <t>Вскрытие штробы с подъезда,закладка кирпичем и оштукатуривание стен</t>
  </si>
  <si>
    <t>6.4</t>
  </si>
  <si>
    <t>Закрытие и открытие стояков водоснабжения</t>
  </si>
  <si>
    <t>1 стояк</t>
  </si>
  <si>
    <t>6.5</t>
  </si>
  <si>
    <t>Закрытие продухов</t>
  </si>
  <si>
    <t>6.6</t>
  </si>
  <si>
    <t>Замена врезки в подвале на розливе ХВС,ГВС д.32 мм.</t>
  </si>
  <si>
    <t>6.7</t>
  </si>
  <si>
    <t>Замена муфты</t>
  </si>
  <si>
    <t>6.8</t>
  </si>
  <si>
    <t>Замена розлива отопления мест общего пользования, Ярославского 19</t>
  </si>
  <si>
    <t>6.9</t>
  </si>
  <si>
    <t>Замена труб стояка ГВС МОП, ул.Ярославского д.19</t>
  </si>
  <si>
    <t>6.10</t>
  </si>
  <si>
    <t>Замена шарового крана д.20</t>
  </si>
  <si>
    <t>6.11</t>
  </si>
  <si>
    <t>6.12</t>
  </si>
  <si>
    <t>Замер температуры воздуха в квартире и подвале</t>
  </si>
  <si>
    <t>замер</t>
  </si>
  <si>
    <t>6.13</t>
  </si>
  <si>
    <t>Изоляция труб теплоизоляционным материалом "Пенофолом"</t>
  </si>
  <si>
    <t>6.14</t>
  </si>
  <si>
    <t>Навеска замка (навесной)</t>
  </si>
  <si>
    <t>6.15</t>
  </si>
  <si>
    <t>Наладка теплоузла (снятие, установка конусов)</t>
  </si>
  <si>
    <t>6.16</t>
  </si>
  <si>
    <t>Окраска и изоляция труб розлива отопления Ярославского, д.19</t>
  </si>
  <si>
    <t>6.17</t>
  </si>
  <si>
    <t>Осмотр подвала</t>
  </si>
  <si>
    <t>6.18</t>
  </si>
  <si>
    <t>подвал</t>
  </si>
  <si>
    <t>6.19</t>
  </si>
  <si>
    <t>Осмотр сантех. оборудования</t>
  </si>
  <si>
    <t>6.20</t>
  </si>
  <si>
    <t>Осмотр сантехнического оборудования</t>
  </si>
  <si>
    <t>6.21</t>
  </si>
  <si>
    <t>Остекление окна в подъезде</t>
  </si>
  <si>
    <t>6.22</t>
  </si>
  <si>
    <t>Отключение отопления</t>
  </si>
  <si>
    <t>узел</t>
  </si>
  <si>
    <t>6.23</t>
  </si>
  <si>
    <t>Открытие продухов</t>
  </si>
  <si>
    <t>6.24</t>
  </si>
  <si>
    <t>Очистка канализационной сети</t>
  </si>
  <si>
    <t>6.25</t>
  </si>
  <si>
    <t>6.26</t>
  </si>
  <si>
    <t>Перезапуск (удаление воздуха) стояков отопления</t>
  </si>
  <si>
    <t>6.27</t>
  </si>
  <si>
    <t>стояк</t>
  </si>
  <si>
    <t>6.28</t>
  </si>
  <si>
    <t>Пролив фановой трубы водой (очистка от льда)</t>
  </si>
  <si>
    <t>6.29</t>
  </si>
  <si>
    <t>Промывка канализационного выпуска</t>
  </si>
  <si>
    <t>выпуск</t>
  </si>
  <si>
    <t>6.30</t>
  </si>
  <si>
    <t>Прочистка труб водоснабжения</t>
  </si>
  <si>
    <t>6.31</t>
  </si>
  <si>
    <t>Ремонт КНС</t>
  </si>
  <si>
    <t>квартира</t>
  </si>
  <si>
    <t>6.32</t>
  </si>
  <si>
    <t>Ремонт тамбурной двери с заменой досок</t>
  </si>
  <si>
    <t>6.33</t>
  </si>
  <si>
    <t>Ремонт шиферной кровли</t>
  </si>
  <si>
    <t>6.34</t>
  </si>
  <si>
    <t>Сброс воздуха со стояков водоснабжения</t>
  </si>
  <si>
    <t>6.35</t>
  </si>
  <si>
    <t>Сброс воздуха со стояков отопления</t>
  </si>
  <si>
    <t>6.36</t>
  </si>
  <si>
    <t>6.37</t>
  </si>
  <si>
    <t>Сброс общедомовой системы водоснабжения дома ХВС, ГВС</t>
  </si>
  <si>
    <t>6.38</t>
  </si>
  <si>
    <t>Смена вентиля на стояке отопления (сварка) д.15 мм.</t>
  </si>
  <si>
    <t>6.39</t>
  </si>
  <si>
    <t>Смена вентиля на стояке отопления (сварка) д.20 мм.</t>
  </si>
  <si>
    <t>6.40</t>
  </si>
  <si>
    <t>Смена врезки/сборки (без ст-ти работ)</t>
  </si>
  <si>
    <t>6.41</t>
  </si>
  <si>
    <t>Смена радиатора (без стоимости)</t>
  </si>
  <si>
    <t>6.42</t>
  </si>
  <si>
    <t>Смена труб КНС РР д.110</t>
  </si>
  <si>
    <t>6.43</t>
  </si>
  <si>
    <t>Установка гебы на стояке</t>
  </si>
  <si>
    <t>6.44</t>
  </si>
  <si>
    <t>Установка метал. сничек, без использ. эл.сварки</t>
  </si>
  <si>
    <t>6.45</t>
  </si>
  <si>
    <t>Установка пружины на тамбурную дверь в подъезд</t>
  </si>
  <si>
    <t>6.46</t>
  </si>
  <si>
    <t>Установка решетки</t>
  </si>
  <si>
    <t>6.47</t>
  </si>
  <si>
    <t>Устранение свищей сваркой ( с заплаткой)</t>
  </si>
  <si>
    <t>свищ</t>
  </si>
  <si>
    <t>6.48</t>
  </si>
  <si>
    <t>Утепление подвальной двери изовером в 2 слоя с обшивкой ДВП</t>
  </si>
  <si>
    <t>6.49</t>
  </si>
  <si>
    <t>Частичная замена труб ХВС, ГВС, д.32 PPR армированная</t>
  </si>
  <si>
    <t>6.50</t>
  </si>
  <si>
    <t>Чистка врезки</t>
  </si>
  <si>
    <t>6.51</t>
  </si>
  <si>
    <t>6.52</t>
  </si>
  <si>
    <t>Чистка стояка ХВС</t>
  </si>
  <si>
    <t>кв</t>
  </si>
  <si>
    <t>6.53</t>
  </si>
  <si>
    <t>Чистка фильтра</t>
  </si>
  <si>
    <t>6.54</t>
  </si>
  <si>
    <t>частичная замена розлива отопления</t>
  </si>
  <si>
    <t>6.55</t>
  </si>
  <si>
    <t>6.56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</si>
  <si>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</si>
  <si>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</si>
  <si>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</si>
  <si>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</si>
  <si>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</si>
  <si>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</si>
  <si>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</si>
  <si>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</si>
  <si>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</si>
  <si>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Прочистка вентканала с частичным ремонтом</t>
  </si>
  <si>
    <t>10.2</t>
  </si>
  <si>
    <t>10.3</t>
  </si>
  <si>
    <t>Чистка вентиляционного канала</t>
  </si>
  <si>
    <t>10.4</t>
  </si>
  <si>
    <t>Изготовление и установка щита для вентпродухов</t>
  </si>
  <si>
    <t>10.5</t>
  </si>
  <si>
    <t>Обследование вентиляции в квартире</t>
  </si>
  <si>
    <t>Кв.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</si>
  <si>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</si>
  <si>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</si>
  <si>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</si>
  <si>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</si>
  <si>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</si>
  <si>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</si>
  <si>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</si>
  <si>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</si>
  <si>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</si>
  <si>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</si>
  <si>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</si>
  <si>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</si>
  <si>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</si>
  <si>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</si>
  <si>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</si>
  <si>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</si>
  <si>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Спил дерева</t>
  </si>
  <si>
    <t xml:space="preserve"> Прочая работа (услуга)</t>
  </si>
  <si>
    <t>15.1</t>
  </si>
  <si>
    <t>Диспетчеризация приборов учета тепловой энергии 2023</t>
  </si>
  <si>
    <t>15.2</t>
  </si>
  <si>
    <t>ТО приборов учета тепловой энергии 2023 г.</t>
  </si>
  <si>
    <t>15.3</t>
  </si>
  <si>
    <t>15.4</t>
  </si>
  <si>
    <t>1.Расходы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</si>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</sst>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8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5" xfId="2" applyNumberFormat="1" applyFont="1" applyBorder="1" applyAlignment="1">
      <alignment horizontal="center" vertical="center"/>
    </xf>
    <xf numFmtId="49" fontId="4" fillId="0" borderId="5" xfId="6" applyNumberFormat="1" applyFont="1" applyFill="1" applyBorder="1"/>
    <xf numFmtId="165" fontId="4" fillId="0" borderId="5" xfId="6" applyNumberFormat="1" applyFont="1" applyFill="1" applyBorder="1"/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8">
    <cellStyle name="Вывод" xfId="1" builtinId="21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5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23"/>
    <cellStyle name="Обычный 28" xfId="24"/>
    <cellStyle name="Обычный 29" xfId="25"/>
    <cellStyle name="Обычный 3" xfId="2"/>
    <cellStyle name="Обычный 30" xfId="6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0" xfId="43"/>
    <cellStyle name="Финансовый 21" xfId="44"/>
    <cellStyle name="Финансовый 22" xfId="45"/>
    <cellStyle name="Финансовый 23" xfId="46"/>
    <cellStyle name="Финансовый 24" xfId="47"/>
    <cellStyle name="Финансовый 25" xfId="48"/>
    <cellStyle name="Финансовый 26" xfId="49"/>
    <cellStyle name="Финансовый 27" xfId="50"/>
    <cellStyle name="Финансовый 28" xfId="51"/>
    <cellStyle name="Финансовый 3" xfId="3"/>
    <cellStyle name="Финансовый 4" xfId="52"/>
    <cellStyle name="Финансовый 5" xfId="53"/>
    <cellStyle name="Финансовый 6" xfId="54"/>
    <cellStyle name="Финансовый 7" xfId="55"/>
    <cellStyle name="Финансовый 8" xfId="56"/>
    <cellStyle name="Финансовый 9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6"/>
  <sheetViews>
    <sheetView tabSelected="1" zoomScaleNormal="100" workbookViewId="0">
      <selection activeCell="G25" sqref="G25"/>
    </sheetView>
  </sheetViews>
  <sheetFormatPr defaultRowHeight="15" outlineLevelRow="2" x14ac:dyDescent="0.25"/>
  <cols>
    <col min="1" max="1" width="9.140625" style="91"/>
    <col min="2" max="2" width="68.140625" style="98" customWidth="1"/>
    <col min="3" max="3" width="14.7109375" style="99" customWidth="1"/>
    <col min="4" max="4" width="9.140625" style="100" customWidth="1"/>
    <col min="5" max="5" width="12.7109375" style="100" customWidth="1"/>
    <col min="6" max="6" width="17.28515625" style="1" customWidth="1"/>
    <col min="7" max="16384" width="9.140625" style="1"/>
  </cols>
  <sheetData>
    <row r="3" spans="1:7" ht="15.75" customHeight="1" x14ac:dyDescent="0.25">
      <c r="A3" s="116" t="s">
        <v>0</v>
      </c>
      <c r="B3" s="116"/>
      <c r="C3" s="116"/>
      <c r="D3" s="116"/>
      <c r="E3" s="116"/>
    </row>
    <row r="4" spans="1:7" ht="15" customHeight="1" x14ac:dyDescent="0.25">
      <c r="A4" s="116" t="s">
        <v>1</v>
      </c>
      <c r="B4" s="116"/>
      <c r="C4" s="116"/>
      <c r="D4" s="116"/>
      <c r="E4" s="116"/>
    </row>
    <row r="5" spans="1:7" ht="17.25" customHeight="1" x14ac:dyDescent="0.25">
      <c r="A5" s="117" t="s">
        <v>2</v>
      </c>
      <c r="B5" s="117"/>
      <c r="C5" s="117"/>
      <c r="D5" s="117"/>
      <c r="E5" s="117"/>
    </row>
    <row r="7" spans="1:7" ht="39" customHeight="1" x14ac:dyDescent="0.25">
      <c r="A7" s="118" t="s">
        <v>3</v>
      </c>
      <c r="B7" s="119"/>
      <c r="C7" s="119"/>
      <c r="D7" s="119"/>
      <c r="E7" s="120"/>
    </row>
    <row r="8" spans="1:7" x14ac:dyDescent="0.25">
      <c r="A8" s="2">
        <v>1</v>
      </c>
      <c r="B8" s="121" t="s">
        <v>243</v>
      </c>
      <c r="C8" s="122"/>
      <c r="D8" s="103">
        <v>-1820068.88</v>
      </c>
      <c r="E8" s="104"/>
      <c r="F8" s="3"/>
    </row>
    <row r="9" spans="1:7" ht="30" x14ac:dyDescent="0.25">
      <c r="A9" s="4">
        <v>2</v>
      </c>
      <c r="B9" s="5" t="s">
        <v>4</v>
      </c>
      <c r="C9" s="6"/>
      <c r="D9" s="114">
        <f>D10+D11+D12</f>
        <v>1932734.9200000002</v>
      </c>
      <c r="E9" s="114"/>
      <c r="F9" s="7"/>
      <c r="G9" s="7"/>
    </row>
    <row r="10" spans="1:7" x14ac:dyDescent="0.25">
      <c r="A10" s="8" t="s">
        <v>5</v>
      </c>
      <c r="B10" s="9" t="s">
        <v>6</v>
      </c>
      <c r="C10" s="10"/>
      <c r="D10" s="101">
        <v>1474591.84</v>
      </c>
      <c r="E10" s="102"/>
    </row>
    <row r="11" spans="1:7" x14ac:dyDescent="0.25">
      <c r="A11" s="8" t="s">
        <v>7</v>
      </c>
      <c r="B11" s="9" t="s">
        <v>8</v>
      </c>
      <c r="C11" s="10"/>
      <c r="D11" s="101">
        <v>448627.56</v>
      </c>
      <c r="E11" s="102"/>
    </row>
    <row r="12" spans="1:7" x14ac:dyDescent="0.25">
      <c r="A12" s="8" t="s">
        <v>9</v>
      </c>
      <c r="B12" s="9" t="s">
        <v>10</v>
      </c>
      <c r="C12" s="10"/>
      <c r="D12" s="101">
        <f>792.96*12</f>
        <v>9515.52</v>
      </c>
      <c r="E12" s="102">
        <f>792.96*12</f>
        <v>9515.52</v>
      </c>
    </row>
    <row r="13" spans="1:7" ht="30.75" customHeight="1" x14ac:dyDescent="0.25">
      <c r="A13" s="4">
        <v>3</v>
      </c>
      <c r="B13" s="115" t="s">
        <v>11</v>
      </c>
      <c r="C13" s="115"/>
      <c r="D13" s="112">
        <f>D14+D15+D16</f>
        <v>1680716.6400000001</v>
      </c>
      <c r="E13" s="113"/>
    </row>
    <row r="14" spans="1:7" x14ac:dyDescent="0.25">
      <c r="A14" s="8" t="s">
        <v>12</v>
      </c>
      <c r="B14" s="9" t="s">
        <v>6</v>
      </c>
      <c r="C14" s="10"/>
      <c r="D14" s="101">
        <v>1445940.03</v>
      </c>
      <c r="E14" s="102"/>
    </row>
    <row r="15" spans="1:7" x14ac:dyDescent="0.25">
      <c r="A15" s="8" t="s">
        <v>13</v>
      </c>
      <c r="B15" s="9" t="s">
        <v>8</v>
      </c>
      <c r="C15" s="10"/>
      <c r="D15" s="101">
        <v>234776.61</v>
      </c>
      <c r="E15" s="102"/>
    </row>
    <row r="16" spans="1:7" x14ac:dyDescent="0.25">
      <c r="A16" s="8" t="s">
        <v>14</v>
      </c>
      <c r="B16" s="9" t="s">
        <v>10</v>
      </c>
      <c r="C16" s="10"/>
      <c r="D16" s="101"/>
      <c r="E16" s="102"/>
    </row>
    <row r="17" spans="1:8" x14ac:dyDescent="0.25">
      <c r="A17" s="8">
        <v>4</v>
      </c>
      <c r="B17" s="9" t="s">
        <v>15</v>
      </c>
      <c r="C17" s="10"/>
      <c r="D17" s="101">
        <f>D9-D13</f>
        <v>252018.28000000003</v>
      </c>
      <c r="E17" s="102"/>
    </row>
    <row r="18" spans="1:8" ht="30" customHeight="1" x14ac:dyDescent="0.25">
      <c r="A18" s="4">
        <v>5</v>
      </c>
      <c r="B18" s="110" t="s">
        <v>16</v>
      </c>
      <c r="C18" s="111"/>
      <c r="D18" s="112">
        <f>C138</f>
        <v>2131156.3319999999</v>
      </c>
      <c r="E18" s="113"/>
    </row>
    <row r="19" spans="1:8" x14ac:dyDescent="0.25">
      <c r="A19" s="8">
        <v>6</v>
      </c>
      <c r="B19" s="9" t="s">
        <v>17</v>
      </c>
      <c r="C19" s="10"/>
      <c r="D19" s="101">
        <f>D9-D18</f>
        <v>-198421.41199999978</v>
      </c>
      <c r="E19" s="102"/>
    </row>
    <row r="20" spans="1:8" x14ac:dyDescent="0.25">
      <c r="A20" s="2">
        <v>7</v>
      </c>
      <c r="B20" s="11" t="s">
        <v>244</v>
      </c>
      <c r="C20" s="12"/>
      <c r="D20" s="103">
        <f>D8+D9-D18</f>
        <v>-2018490.2919999997</v>
      </c>
      <c r="E20" s="104"/>
    </row>
    <row r="21" spans="1:8" x14ac:dyDescent="0.25">
      <c r="A21" s="8"/>
      <c r="B21" s="13"/>
      <c r="C21" s="14"/>
      <c r="D21" s="105"/>
      <c r="E21" s="106"/>
    </row>
    <row r="22" spans="1:8" ht="21.75" customHeight="1" x14ac:dyDescent="0.25">
      <c r="A22" s="107" t="s">
        <v>18</v>
      </c>
      <c r="B22" s="108"/>
      <c r="C22" s="108"/>
      <c r="D22" s="108"/>
      <c r="E22" s="109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326328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326328</v>
      </c>
      <c r="D25" s="26" t="s">
        <v>27</v>
      </c>
      <c r="E25" s="27">
        <v>65265.599999999999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157681.68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157681.68</v>
      </c>
      <c r="D27" s="26" t="s">
        <v>27</v>
      </c>
      <c r="E27" s="27">
        <v>65265.599999999999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50208.82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8158.2</v>
      </c>
      <c r="D31" s="26" t="s">
        <v>27</v>
      </c>
      <c r="E31" s="27">
        <v>65265.599999999999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4307.53</v>
      </c>
      <c r="D32" s="26" t="s">
        <v>27</v>
      </c>
      <c r="E32" s="27">
        <v>65265.599999999999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7068.26</v>
      </c>
      <c r="D33" s="34" t="s">
        <v>27</v>
      </c>
      <c r="E33" s="35">
        <v>65265.599999999999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30674.83</v>
      </c>
      <c r="D34" s="26" t="s">
        <v>27</v>
      </c>
      <c r="E34" s="27">
        <v>65265.599999999999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SUM(C36:C52)</f>
        <v>155978.24000000002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870.13</v>
      </c>
      <c r="D36" s="41" t="s">
        <v>43</v>
      </c>
      <c r="E36" s="41">
        <v>1</v>
      </c>
      <c r="F36" s="22"/>
      <c r="G36" s="22"/>
    </row>
    <row r="37" spans="1:8" outlineLevel="1" x14ac:dyDescent="0.25">
      <c r="A37" s="8" t="s">
        <v>44</v>
      </c>
      <c r="B37" s="39" t="s">
        <v>45</v>
      </c>
      <c r="C37" s="40">
        <v>54295.62</v>
      </c>
      <c r="D37" s="41" t="s">
        <v>46</v>
      </c>
      <c r="E37" s="41">
        <v>1</v>
      </c>
      <c r="F37" s="22"/>
      <c r="G37" s="22"/>
    </row>
    <row r="38" spans="1:8" ht="30" customHeight="1" outlineLevel="1" x14ac:dyDescent="0.25">
      <c r="A38" s="8" t="s">
        <v>47</v>
      </c>
      <c r="B38" s="39" t="s">
        <v>48</v>
      </c>
      <c r="C38" s="40">
        <v>3244.5</v>
      </c>
      <c r="D38" s="41" t="s">
        <v>46</v>
      </c>
      <c r="E38" s="41">
        <v>2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4145.0600000000004</v>
      </c>
      <c r="D39" s="41" t="s">
        <v>46</v>
      </c>
      <c r="E39" s="41">
        <v>23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8477.7000000000007</v>
      </c>
      <c r="D40" s="41" t="s">
        <v>46</v>
      </c>
      <c r="E40" s="41">
        <v>15</v>
      </c>
      <c r="F40" s="22"/>
      <c r="G40" s="22"/>
    </row>
    <row r="41" spans="1:8" outlineLevel="1" x14ac:dyDescent="0.25">
      <c r="A41" s="8" t="s">
        <v>53</v>
      </c>
      <c r="B41" s="39" t="s">
        <v>54</v>
      </c>
      <c r="C41" s="40">
        <v>1750</v>
      </c>
      <c r="D41" s="41" t="s">
        <v>46</v>
      </c>
      <c r="E41" s="41">
        <v>1</v>
      </c>
      <c r="F41" s="22"/>
      <c r="G41" s="22"/>
    </row>
    <row r="42" spans="1:8" outlineLevel="1" x14ac:dyDescent="0.25">
      <c r="A42" s="8" t="s">
        <v>55</v>
      </c>
      <c r="B42" s="39" t="s">
        <v>56</v>
      </c>
      <c r="C42" s="40">
        <v>5480.1</v>
      </c>
      <c r="D42" s="41" t="s">
        <v>57</v>
      </c>
      <c r="E42" s="41">
        <v>15</v>
      </c>
      <c r="F42" s="22"/>
      <c r="G42" s="22"/>
    </row>
    <row r="43" spans="1:8" outlineLevel="1" x14ac:dyDescent="0.25">
      <c r="A43" s="8" t="s">
        <v>58</v>
      </c>
      <c r="B43" s="39" t="s">
        <v>59</v>
      </c>
      <c r="C43" s="40">
        <v>7437.8</v>
      </c>
      <c r="D43" s="41" t="s">
        <v>27</v>
      </c>
      <c r="E43" s="41">
        <v>5</v>
      </c>
      <c r="F43" s="22"/>
      <c r="G43" s="22"/>
    </row>
    <row r="44" spans="1:8" outlineLevel="1" x14ac:dyDescent="0.25">
      <c r="A44" s="8" t="s">
        <v>60</v>
      </c>
      <c r="B44" s="39" t="s">
        <v>61</v>
      </c>
      <c r="C44" s="40">
        <v>428</v>
      </c>
      <c r="D44" s="41" t="s">
        <v>27</v>
      </c>
      <c r="E44" s="41">
        <v>200</v>
      </c>
      <c r="F44" s="22"/>
      <c r="G44" s="22"/>
    </row>
    <row r="45" spans="1:8" ht="30" outlineLevel="1" x14ac:dyDescent="0.25">
      <c r="A45" s="8" t="s">
        <v>62</v>
      </c>
      <c r="B45" s="39" t="s">
        <v>63</v>
      </c>
      <c r="C45" s="40">
        <v>421.01</v>
      </c>
      <c r="D45" s="41" t="s">
        <v>43</v>
      </c>
      <c r="E45" s="41">
        <v>1</v>
      </c>
      <c r="F45" s="22"/>
      <c r="G45" s="22"/>
    </row>
    <row r="46" spans="1:8" outlineLevel="1" x14ac:dyDescent="0.25">
      <c r="A46" s="8" t="s">
        <v>64</v>
      </c>
      <c r="B46" s="39" t="s">
        <v>65</v>
      </c>
      <c r="C46" s="40">
        <v>14735.42</v>
      </c>
      <c r="D46" s="41" t="s">
        <v>27</v>
      </c>
      <c r="E46" s="41">
        <v>7</v>
      </c>
      <c r="F46" s="22"/>
      <c r="G46" s="22"/>
    </row>
    <row r="47" spans="1:8" outlineLevel="1" x14ac:dyDescent="0.25">
      <c r="A47" s="8" t="s">
        <v>66</v>
      </c>
      <c r="B47" s="39" t="s">
        <v>67</v>
      </c>
      <c r="C47" s="40">
        <v>5878</v>
      </c>
      <c r="D47" s="41" t="s">
        <v>57</v>
      </c>
      <c r="E47" s="41">
        <v>25</v>
      </c>
      <c r="F47" s="22"/>
      <c r="G47" s="22"/>
    </row>
    <row r="48" spans="1:8" outlineLevel="1" x14ac:dyDescent="0.25">
      <c r="A48" s="8" t="s">
        <v>68</v>
      </c>
      <c r="B48" s="39" t="s">
        <v>69</v>
      </c>
      <c r="C48" s="40">
        <v>39308.050000000003</v>
      </c>
      <c r="D48" s="41" t="s">
        <v>46</v>
      </c>
      <c r="E48" s="41">
        <v>1</v>
      </c>
      <c r="F48" s="22"/>
      <c r="G48" s="22"/>
    </row>
    <row r="49" spans="1:7" outlineLevel="1" x14ac:dyDescent="0.25">
      <c r="A49" s="8" t="s">
        <v>70</v>
      </c>
      <c r="B49" s="39" t="s">
        <v>71</v>
      </c>
      <c r="C49" s="40">
        <v>5558.52</v>
      </c>
      <c r="D49" s="41" t="s">
        <v>72</v>
      </c>
      <c r="E49" s="41">
        <v>1</v>
      </c>
      <c r="F49" s="22"/>
      <c r="G49" s="22"/>
    </row>
    <row r="50" spans="1:7" outlineLevel="1" x14ac:dyDescent="0.25">
      <c r="A50" s="8" t="s">
        <v>73</v>
      </c>
      <c r="B50" s="39" t="s">
        <v>74</v>
      </c>
      <c r="C50" s="40">
        <v>2650.2</v>
      </c>
      <c r="D50" s="41" t="s">
        <v>46</v>
      </c>
      <c r="E50" s="41">
        <v>6</v>
      </c>
      <c r="F50" s="22"/>
      <c r="G50" s="22"/>
    </row>
    <row r="51" spans="1:7" outlineLevel="1" x14ac:dyDescent="0.25">
      <c r="A51" s="8" t="s">
        <v>75</v>
      </c>
      <c r="B51" s="39" t="s">
        <v>76</v>
      </c>
      <c r="C51" s="40">
        <v>792.34</v>
      </c>
      <c r="D51" s="41" t="s">
        <v>46</v>
      </c>
      <c r="E51" s="41">
        <v>1</v>
      </c>
      <c r="F51" s="22"/>
      <c r="G51" s="22"/>
    </row>
    <row r="52" spans="1:7" outlineLevel="1" x14ac:dyDescent="0.25">
      <c r="A52" s="8" t="s">
        <v>77</v>
      </c>
      <c r="B52" s="39" t="s">
        <v>78</v>
      </c>
      <c r="C52" s="40">
        <v>505.79</v>
      </c>
      <c r="D52" s="41" t="s">
        <v>79</v>
      </c>
      <c r="E52" s="41">
        <v>1</v>
      </c>
      <c r="F52" s="22"/>
      <c r="G52" s="22"/>
    </row>
    <row r="53" spans="1:7" s="45" customFormat="1" ht="42.75" outlineLevel="2" x14ac:dyDescent="0.25">
      <c r="A53" s="42">
        <v>6</v>
      </c>
      <c r="B53" s="19" t="s">
        <v>80</v>
      </c>
      <c r="C53" s="43">
        <f>SUM(C54:C108)</f>
        <v>639939.75999999989</v>
      </c>
      <c r="D53" s="44"/>
      <c r="E53" s="44"/>
    </row>
    <row r="54" spans="1:7" s="45" customFormat="1" outlineLevel="2" x14ac:dyDescent="0.25">
      <c r="A54" s="46" t="s">
        <v>81</v>
      </c>
      <c r="B54" s="39" t="s">
        <v>82</v>
      </c>
      <c r="C54" s="47">
        <v>4441.5200000000004</v>
      </c>
      <c r="D54" s="48" t="s">
        <v>27</v>
      </c>
      <c r="E54" s="48">
        <v>2</v>
      </c>
    </row>
    <row r="55" spans="1:7" s="45" customFormat="1" outlineLevel="2" x14ac:dyDescent="0.25">
      <c r="A55" s="46" t="s">
        <v>83</v>
      </c>
      <c r="B55" s="39" t="s">
        <v>84</v>
      </c>
      <c r="C55" s="47">
        <v>608.76</v>
      </c>
      <c r="D55" s="48" t="s">
        <v>85</v>
      </c>
      <c r="E55" s="48">
        <v>1</v>
      </c>
    </row>
    <row r="56" spans="1:7" s="45" customFormat="1" ht="30" outlineLevel="2" x14ac:dyDescent="0.25">
      <c r="A56" s="46" t="s">
        <v>86</v>
      </c>
      <c r="B56" s="39" t="s">
        <v>87</v>
      </c>
      <c r="C56" s="47">
        <v>15232.89</v>
      </c>
      <c r="D56" s="48" t="s">
        <v>27</v>
      </c>
      <c r="E56" s="48">
        <v>3</v>
      </c>
    </row>
    <row r="57" spans="1:7" s="45" customFormat="1" outlineLevel="2" x14ac:dyDescent="0.25">
      <c r="A57" s="46" t="s">
        <v>88</v>
      </c>
      <c r="B57" s="39" t="s">
        <v>89</v>
      </c>
      <c r="C57" s="47">
        <v>2299.3200000000002</v>
      </c>
      <c r="D57" s="48" t="s">
        <v>90</v>
      </c>
      <c r="E57" s="48">
        <v>3</v>
      </c>
    </row>
    <row r="58" spans="1:7" s="45" customFormat="1" outlineLevel="2" x14ac:dyDescent="0.25">
      <c r="A58" s="46" t="s">
        <v>91</v>
      </c>
      <c r="B58" s="39" t="s">
        <v>92</v>
      </c>
      <c r="C58" s="47">
        <v>291.87</v>
      </c>
      <c r="D58" s="48" t="s">
        <v>46</v>
      </c>
      <c r="E58" s="48">
        <v>1</v>
      </c>
    </row>
    <row r="59" spans="1:7" s="45" customFormat="1" outlineLevel="2" x14ac:dyDescent="0.25">
      <c r="A59" s="46" t="s">
        <v>93</v>
      </c>
      <c r="B59" s="39" t="s">
        <v>94</v>
      </c>
      <c r="C59" s="47">
        <v>3496.58</v>
      </c>
      <c r="D59" s="48" t="s">
        <v>46</v>
      </c>
      <c r="E59" s="48">
        <v>1</v>
      </c>
    </row>
    <row r="60" spans="1:7" s="45" customFormat="1" outlineLevel="2" x14ac:dyDescent="0.25">
      <c r="A60" s="46" t="s">
        <v>95</v>
      </c>
      <c r="B60" s="39" t="s">
        <v>96</v>
      </c>
      <c r="C60" s="47">
        <v>2665.72</v>
      </c>
      <c r="D60" s="48" t="s">
        <v>46</v>
      </c>
      <c r="E60" s="48">
        <v>4</v>
      </c>
    </row>
    <row r="61" spans="1:7" s="45" customFormat="1" outlineLevel="2" x14ac:dyDescent="0.25">
      <c r="A61" s="46" t="s">
        <v>97</v>
      </c>
      <c r="B61" s="39" t="s">
        <v>98</v>
      </c>
      <c r="C61" s="47">
        <v>136150</v>
      </c>
      <c r="D61" s="48" t="s">
        <v>72</v>
      </c>
      <c r="E61" s="48">
        <v>1</v>
      </c>
    </row>
    <row r="62" spans="1:7" s="45" customFormat="1" outlineLevel="2" x14ac:dyDescent="0.25">
      <c r="A62" s="46" t="s">
        <v>99</v>
      </c>
      <c r="B62" s="39" t="s">
        <v>100</v>
      </c>
      <c r="C62" s="47">
        <v>101810</v>
      </c>
      <c r="D62" s="48" t="s">
        <v>72</v>
      </c>
      <c r="E62" s="48">
        <v>1</v>
      </c>
    </row>
    <row r="63" spans="1:7" s="45" customFormat="1" outlineLevel="2" x14ac:dyDescent="0.25">
      <c r="A63" s="46" t="s">
        <v>101</v>
      </c>
      <c r="B63" s="49" t="s">
        <v>102</v>
      </c>
      <c r="C63" s="50">
        <v>541.16</v>
      </c>
      <c r="D63" s="51" t="s">
        <v>46</v>
      </c>
      <c r="E63" s="51">
        <v>1</v>
      </c>
    </row>
    <row r="64" spans="1:7" s="45" customFormat="1" outlineLevel="2" x14ac:dyDescent="0.25">
      <c r="A64" s="46" t="s">
        <v>103</v>
      </c>
      <c r="B64" s="49" t="s">
        <v>102</v>
      </c>
      <c r="C64" s="50">
        <v>2409.6</v>
      </c>
      <c r="D64" s="51" t="s">
        <v>46</v>
      </c>
      <c r="E64" s="51">
        <v>3</v>
      </c>
    </row>
    <row r="65" spans="1:5" s="45" customFormat="1" outlineLevel="2" x14ac:dyDescent="0.25">
      <c r="A65" s="46" t="s">
        <v>104</v>
      </c>
      <c r="B65" s="49" t="s">
        <v>105</v>
      </c>
      <c r="C65" s="50">
        <v>866.4</v>
      </c>
      <c r="D65" s="51" t="s">
        <v>106</v>
      </c>
      <c r="E65" s="51">
        <v>2</v>
      </c>
    </row>
    <row r="66" spans="1:5" s="45" customFormat="1" outlineLevel="2" x14ac:dyDescent="0.25">
      <c r="A66" s="46" t="s">
        <v>107</v>
      </c>
      <c r="B66" s="49" t="s">
        <v>108</v>
      </c>
      <c r="C66" s="50">
        <v>9211.7999999999993</v>
      </c>
      <c r="D66" s="51" t="s">
        <v>57</v>
      </c>
      <c r="E66" s="51">
        <v>15</v>
      </c>
    </row>
    <row r="67" spans="1:5" s="45" customFormat="1" outlineLevel="2" x14ac:dyDescent="0.25">
      <c r="A67" s="46" t="s">
        <v>109</v>
      </c>
      <c r="B67" s="49" t="s">
        <v>110</v>
      </c>
      <c r="C67" s="50">
        <v>800.28</v>
      </c>
      <c r="D67" s="51" t="s">
        <v>46</v>
      </c>
      <c r="E67" s="51">
        <v>1</v>
      </c>
    </row>
    <row r="68" spans="1:5" s="45" customFormat="1" outlineLevel="2" x14ac:dyDescent="0.25">
      <c r="A68" s="46" t="s">
        <v>111</v>
      </c>
      <c r="B68" s="49" t="s">
        <v>112</v>
      </c>
      <c r="C68" s="50">
        <v>1945.61</v>
      </c>
      <c r="D68" s="51" t="s">
        <v>72</v>
      </c>
      <c r="E68" s="51">
        <v>1</v>
      </c>
    </row>
    <row r="69" spans="1:5" s="45" customFormat="1" outlineLevel="2" x14ac:dyDescent="0.25">
      <c r="A69" s="46" t="s">
        <v>113</v>
      </c>
      <c r="B69" s="49" t="s">
        <v>114</v>
      </c>
      <c r="C69" s="50">
        <v>29223.84</v>
      </c>
      <c r="D69" s="51" t="s">
        <v>72</v>
      </c>
      <c r="E69" s="51">
        <v>1</v>
      </c>
    </row>
    <row r="70" spans="1:5" s="45" customFormat="1" outlineLevel="2" x14ac:dyDescent="0.25">
      <c r="A70" s="46" t="s">
        <v>115</v>
      </c>
      <c r="B70" s="49" t="s">
        <v>116</v>
      </c>
      <c r="C70" s="50">
        <v>3975.09</v>
      </c>
      <c r="D70" s="51" t="s">
        <v>72</v>
      </c>
      <c r="E70" s="51">
        <v>7</v>
      </c>
    </row>
    <row r="71" spans="1:5" s="45" customFormat="1" outlineLevel="2" x14ac:dyDescent="0.25">
      <c r="A71" s="46" t="s">
        <v>117</v>
      </c>
      <c r="B71" s="49" t="s">
        <v>116</v>
      </c>
      <c r="C71" s="50">
        <v>2143.7600000000002</v>
      </c>
      <c r="D71" s="51" t="s">
        <v>118</v>
      </c>
      <c r="E71" s="51">
        <v>2</v>
      </c>
    </row>
    <row r="72" spans="1:5" s="45" customFormat="1" outlineLevel="2" x14ac:dyDescent="0.25">
      <c r="A72" s="46" t="s">
        <v>119</v>
      </c>
      <c r="B72" s="49" t="s">
        <v>120</v>
      </c>
      <c r="C72" s="50">
        <v>6643.7</v>
      </c>
      <c r="D72" s="51" t="s">
        <v>46</v>
      </c>
      <c r="E72" s="51">
        <v>10</v>
      </c>
    </row>
    <row r="73" spans="1:5" s="45" customFormat="1" outlineLevel="2" x14ac:dyDescent="0.25">
      <c r="A73" s="46" t="s">
        <v>121</v>
      </c>
      <c r="B73" s="49" t="s">
        <v>122</v>
      </c>
      <c r="C73" s="50">
        <v>4438.08</v>
      </c>
      <c r="D73" s="51" t="s">
        <v>46</v>
      </c>
      <c r="E73" s="51">
        <v>4</v>
      </c>
    </row>
    <row r="74" spans="1:5" s="45" customFormat="1" outlineLevel="2" x14ac:dyDescent="0.25">
      <c r="A74" s="46" t="s">
        <v>123</v>
      </c>
      <c r="B74" s="49" t="s">
        <v>124</v>
      </c>
      <c r="C74" s="50">
        <v>6245.16</v>
      </c>
      <c r="D74" s="51" t="s">
        <v>46</v>
      </c>
      <c r="E74" s="51">
        <v>2</v>
      </c>
    </row>
    <row r="75" spans="1:5" s="45" customFormat="1" outlineLevel="2" x14ac:dyDescent="0.25">
      <c r="A75" s="46" t="s">
        <v>125</v>
      </c>
      <c r="B75" s="49" t="s">
        <v>126</v>
      </c>
      <c r="C75" s="50">
        <v>876.68</v>
      </c>
      <c r="D75" s="51" t="s">
        <v>127</v>
      </c>
      <c r="E75" s="51">
        <v>2</v>
      </c>
    </row>
    <row r="76" spans="1:5" s="45" customFormat="1" outlineLevel="2" x14ac:dyDescent="0.25">
      <c r="A76" s="46" t="s">
        <v>128</v>
      </c>
      <c r="B76" s="49" t="s">
        <v>129</v>
      </c>
      <c r="C76" s="50">
        <v>1205.96</v>
      </c>
      <c r="D76" s="51" t="s">
        <v>46</v>
      </c>
      <c r="E76" s="51">
        <v>4</v>
      </c>
    </row>
    <row r="77" spans="1:5" s="45" customFormat="1" outlineLevel="2" x14ac:dyDescent="0.25">
      <c r="A77" s="46" t="s">
        <v>130</v>
      </c>
      <c r="B77" s="49" t="s">
        <v>131</v>
      </c>
      <c r="C77" s="50">
        <v>12597.76</v>
      </c>
      <c r="D77" s="51" t="s">
        <v>57</v>
      </c>
      <c r="E77" s="51">
        <v>16</v>
      </c>
    </row>
    <row r="78" spans="1:5" s="45" customFormat="1" outlineLevel="2" x14ac:dyDescent="0.25">
      <c r="A78" s="46" t="s">
        <v>132</v>
      </c>
      <c r="B78" s="49" t="s">
        <v>131</v>
      </c>
      <c r="C78" s="50">
        <v>31428.75</v>
      </c>
      <c r="D78" s="51" t="s">
        <v>57</v>
      </c>
      <c r="E78" s="51">
        <v>25</v>
      </c>
    </row>
    <row r="79" spans="1:5" s="45" customFormat="1" outlineLevel="2" x14ac:dyDescent="0.25">
      <c r="A79" s="46" t="s">
        <v>133</v>
      </c>
      <c r="B79" s="49" t="s">
        <v>134</v>
      </c>
      <c r="C79" s="50">
        <v>7070.55</v>
      </c>
      <c r="D79" s="51" t="s">
        <v>46</v>
      </c>
      <c r="E79" s="51">
        <v>15</v>
      </c>
    </row>
    <row r="80" spans="1:5" s="45" customFormat="1" outlineLevel="2" x14ac:dyDescent="0.25">
      <c r="A80" s="46" t="s">
        <v>135</v>
      </c>
      <c r="B80" s="49" t="s">
        <v>134</v>
      </c>
      <c r="C80" s="50">
        <v>10329.06</v>
      </c>
      <c r="D80" s="51" t="s">
        <v>136</v>
      </c>
      <c r="E80" s="51">
        <v>14</v>
      </c>
    </row>
    <row r="81" spans="1:5" s="45" customFormat="1" outlineLevel="2" x14ac:dyDescent="0.25">
      <c r="A81" s="46" t="s">
        <v>137</v>
      </c>
      <c r="B81" s="49" t="s">
        <v>138</v>
      </c>
      <c r="C81" s="50">
        <v>2214.3000000000002</v>
      </c>
      <c r="D81" s="51" t="s">
        <v>46</v>
      </c>
      <c r="E81" s="51">
        <v>6</v>
      </c>
    </row>
    <row r="82" spans="1:5" s="45" customFormat="1" outlineLevel="2" x14ac:dyDescent="0.25">
      <c r="A82" s="46" t="s">
        <v>139</v>
      </c>
      <c r="B82" s="49" t="s">
        <v>140</v>
      </c>
      <c r="C82" s="50">
        <v>5622.87</v>
      </c>
      <c r="D82" s="51" t="s">
        <v>141</v>
      </c>
      <c r="E82" s="51">
        <v>1</v>
      </c>
    </row>
    <row r="83" spans="1:5" s="45" customFormat="1" outlineLevel="2" x14ac:dyDescent="0.25">
      <c r="A83" s="46" t="s">
        <v>142</v>
      </c>
      <c r="B83" s="49" t="s">
        <v>143</v>
      </c>
      <c r="C83" s="50">
        <v>2524.2600000000002</v>
      </c>
      <c r="D83" s="51" t="s">
        <v>57</v>
      </c>
      <c r="E83" s="51">
        <v>6</v>
      </c>
    </row>
    <row r="84" spans="1:5" s="45" customFormat="1" outlineLevel="2" x14ac:dyDescent="0.25">
      <c r="A84" s="46" t="s">
        <v>144</v>
      </c>
      <c r="B84" s="49" t="s">
        <v>145</v>
      </c>
      <c r="C84" s="50">
        <v>4038.38</v>
      </c>
      <c r="D84" s="51" t="s">
        <v>146</v>
      </c>
      <c r="E84" s="51">
        <v>2</v>
      </c>
    </row>
    <row r="85" spans="1:5" s="45" customFormat="1" outlineLevel="2" x14ac:dyDescent="0.25">
      <c r="A85" s="46" t="s">
        <v>147</v>
      </c>
      <c r="B85" s="49" t="s">
        <v>148</v>
      </c>
      <c r="C85" s="50">
        <v>6213.09</v>
      </c>
      <c r="D85" s="51" t="s">
        <v>46</v>
      </c>
      <c r="E85" s="51">
        <v>3</v>
      </c>
    </row>
    <row r="86" spans="1:5" s="45" customFormat="1" outlineLevel="2" x14ac:dyDescent="0.25">
      <c r="A86" s="46" t="s">
        <v>149</v>
      </c>
      <c r="B86" s="49" t="s">
        <v>150</v>
      </c>
      <c r="C86" s="50">
        <v>4517.4399999999996</v>
      </c>
      <c r="D86" s="51" t="s">
        <v>46</v>
      </c>
      <c r="E86" s="51">
        <v>2</v>
      </c>
    </row>
    <row r="87" spans="1:5" s="45" customFormat="1" outlineLevel="2" x14ac:dyDescent="0.25">
      <c r="A87" s="46" t="s">
        <v>151</v>
      </c>
      <c r="B87" s="49" t="s">
        <v>152</v>
      </c>
      <c r="C87" s="50">
        <v>1245.8399999999999</v>
      </c>
      <c r="D87" s="51" t="s">
        <v>136</v>
      </c>
      <c r="E87" s="51">
        <v>2</v>
      </c>
    </row>
    <row r="88" spans="1:5" s="45" customFormat="1" outlineLevel="2" x14ac:dyDescent="0.25">
      <c r="A88" s="46" t="s">
        <v>153</v>
      </c>
      <c r="B88" s="49" t="s">
        <v>154</v>
      </c>
      <c r="C88" s="50">
        <v>789.88</v>
      </c>
      <c r="D88" s="51" t="s">
        <v>136</v>
      </c>
      <c r="E88" s="51">
        <v>1</v>
      </c>
    </row>
    <row r="89" spans="1:5" s="45" customFormat="1" outlineLevel="2" x14ac:dyDescent="0.25">
      <c r="A89" s="46" t="s">
        <v>155</v>
      </c>
      <c r="B89" s="49" t="s">
        <v>154</v>
      </c>
      <c r="C89" s="50">
        <v>555.12</v>
      </c>
      <c r="D89" s="51" t="s">
        <v>136</v>
      </c>
      <c r="E89" s="51">
        <v>1</v>
      </c>
    </row>
    <row r="90" spans="1:5" s="45" customFormat="1" outlineLevel="2" x14ac:dyDescent="0.25">
      <c r="A90" s="46" t="s">
        <v>156</v>
      </c>
      <c r="B90" s="49" t="s">
        <v>157</v>
      </c>
      <c r="C90" s="50">
        <v>1452.5</v>
      </c>
      <c r="D90" s="51" t="s">
        <v>72</v>
      </c>
      <c r="E90" s="51">
        <v>1</v>
      </c>
    </row>
    <row r="91" spans="1:5" s="45" customFormat="1" outlineLevel="2" x14ac:dyDescent="0.25">
      <c r="A91" s="46" t="s">
        <v>158</v>
      </c>
      <c r="B91" s="49" t="s">
        <v>159</v>
      </c>
      <c r="C91" s="50">
        <v>4256.66</v>
      </c>
      <c r="D91" s="51" t="s">
        <v>46</v>
      </c>
      <c r="E91" s="51">
        <v>1</v>
      </c>
    </row>
    <row r="92" spans="1:5" s="45" customFormat="1" outlineLevel="2" x14ac:dyDescent="0.25">
      <c r="A92" s="46" t="s">
        <v>160</v>
      </c>
      <c r="B92" s="49" t="s">
        <v>161</v>
      </c>
      <c r="C92" s="50">
        <v>10405.66</v>
      </c>
      <c r="D92" s="51" t="s">
        <v>46</v>
      </c>
      <c r="E92" s="51">
        <v>2</v>
      </c>
    </row>
    <row r="93" spans="1:5" s="45" customFormat="1" outlineLevel="2" x14ac:dyDescent="0.25">
      <c r="A93" s="46" t="s">
        <v>162</v>
      </c>
      <c r="B93" s="49" t="s">
        <v>163</v>
      </c>
      <c r="C93" s="50">
        <v>2078.59</v>
      </c>
      <c r="D93" s="51" t="s">
        <v>46</v>
      </c>
      <c r="E93" s="51">
        <v>1</v>
      </c>
    </row>
    <row r="94" spans="1:5" s="45" customFormat="1" outlineLevel="2" x14ac:dyDescent="0.25">
      <c r="A94" s="46" t="s">
        <v>164</v>
      </c>
      <c r="B94" s="49" t="s">
        <v>165</v>
      </c>
      <c r="C94" s="50">
        <v>1620.9</v>
      </c>
      <c r="D94" s="51" t="s">
        <v>46</v>
      </c>
      <c r="E94" s="51">
        <v>1</v>
      </c>
    </row>
    <row r="95" spans="1:5" s="45" customFormat="1" outlineLevel="2" x14ac:dyDescent="0.25">
      <c r="A95" s="46" t="s">
        <v>166</v>
      </c>
      <c r="B95" s="49" t="s">
        <v>167</v>
      </c>
      <c r="C95" s="50">
        <v>13889.37</v>
      </c>
      <c r="D95" s="51" t="s">
        <v>57</v>
      </c>
      <c r="E95" s="51">
        <v>3</v>
      </c>
    </row>
    <row r="96" spans="1:5" s="45" customFormat="1" outlineLevel="2" x14ac:dyDescent="0.25">
      <c r="A96" s="46" t="s">
        <v>168</v>
      </c>
      <c r="B96" s="49" t="s">
        <v>169</v>
      </c>
      <c r="C96" s="50">
        <v>14518.6</v>
      </c>
      <c r="D96" s="51" t="s">
        <v>46</v>
      </c>
      <c r="E96" s="51">
        <v>10</v>
      </c>
    </row>
    <row r="97" spans="1:5" s="45" customFormat="1" outlineLevel="2" x14ac:dyDescent="0.25">
      <c r="A97" s="46" t="s">
        <v>170</v>
      </c>
      <c r="B97" s="49" t="s">
        <v>171</v>
      </c>
      <c r="C97" s="50">
        <v>2224.3000000000002</v>
      </c>
      <c r="D97" s="51" t="s">
        <v>46</v>
      </c>
      <c r="E97" s="51">
        <v>2</v>
      </c>
    </row>
    <row r="98" spans="1:5" s="45" customFormat="1" outlineLevel="2" x14ac:dyDescent="0.25">
      <c r="A98" s="46" t="s">
        <v>172</v>
      </c>
      <c r="B98" s="49" t="s">
        <v>173</v>
      </c>
      <c r="C98" s="50">
        <v>692.31</v>
      </c>
      <c r="D98" s="51" t="s">
        <v>46</v>
      </c>
      <c r="E98" s="51">
        <v>1</v>
      </c>
    </row>
    <row r="99" spans="1:5" s="45" customFormat="1" outlineLevel="2" x14ac:dyDescent="0.25">
      <c r="A99" s="46" t="s">
        <v>174</v>
      </c>
      <c r="B99" s="49" t="s">
        <v>175</v>
      </c>
      <c r="C99" s="50">
        <v>709.58</v>
      </c>
      <c r="D99" s="51" t="s">
        <v>46</v>
      </c>
      <c r="E99" s="51">
        <v>1</v>
      </c>
    </row>
    <row r="100" spans="1:5" s="45" customFormat="1" outlineLevel="2" x14ac:dyDescent="0.25">
      <c r="A100" s="46" t="s">
        <v>176</v>
      </c>
      <c r="B100" s="49" t="s">
        <v>177</v>
      </c>
      <c r="C100" s="50">
        <v>3946.17</v>
      </c>
      <c r="D100" s="51" t="s">
        <v>178</v>
      </c>
      <c r="E100" s="51">
        <v>3</v>
      </c>
    </row>
    <row r="101" spans="1:5" s="45" customFormat="1" outlineLevel="2" x14ac:dyDescent="0.25">
      <c r="A101" s="46" t="s">
        <v>179</v>
      </c>
      <c r="B101" s="49" t="s">
        <v>180</v>
      </c>
      <c r="C101" s="50">
        <v>2221.98</v>
      </c>
      <c r="D101" s="51" t="s">
        <v>46</v>
      </c>
      <c r="E101" s="51">
        <v>1</v>
      </c>
    </row>
    <row r="102" spans="1:5" s="45" customFormat="1" outlineLevel="2" x14ac:dyDescent="0.25">
      <c r="A102" s="46" t="s">
        <v>181</v>
      </c>
      <c r="B102" s="49" t="s">
        <v>182</v>
      </c>
      <c r="C102" s="50">
        <v>106007.56</v>
      </c>
      <c r="D102" s="51" t="s">
        <v>57</v>
      </c>
      <c r="E102" s="51">
        <v>47</v>
      </c>
    </row>
    <row r="103" spans="1:5" s="45" customFormat="1" outlineLevel="2" x14ac:dyDescent="0.25">
      <c r="A103" s="46" t="s">
        <v>183</v>
      </c>
      <c r="B103" s="49" t="s">
        <v>184</v>
      </c>
      <c r="C103" s="50">
        <v>5732.82</v>
      </c>
      <c r="D103" s="51" t="s">
        <v>46</v>
      </c>
      <c r="E103" s="51">
        <v>2</v>
      </c>
    </row>
    <row r="104" spans="1:5" s="45" customFormat="1" outlineLevel="2" x14ac:dyDescent="0.25">
      <c r="A104" s="46" t="s">
        <v>185</v>
      </c>
      <c r="B104" s="49" t="s">
        <v>184</v>
      </c>
      <c r="C104" s="50">
        <v>2773.38</v>
      </c>
      <c r="D104" s="51" t="s">
        <v>46</v>
      </c>
      <c r="E104" s="51">
        <v>1</v>
      </c>
    </row>
    <row r="105" spans="1:5" s="45" customFormat="1" outlineLevel="2" x14ac:dyDescent="0.25">
      <c r="A105" s="46" t="s">
        <v>186</v>
      </c>
      <c r="B105" s="49" t="s">
        <v>187</v>
      </c>
      <c r="C105" s="50">
        <v>7725.36</v>
      </c>
      <c r="D105" s="51" t="s">
        <v>188</v>
      </c>
      <c r="E105" s="51">
        <v>4</v>
      </c>
    </row>
    <row r="106" spans="1:5" s="45" customFormat="1" outlineLevel="2" x14ac:dyDescent="0.25">
      <c r="A106" s="46" t="s">
        <v>189</v>
      </c>
      <c r="B106" s="49" t="s">
        <v>190</v>
      </c>
      <c r="C106" s="50">
        <v>1135.74</v>
      </c>
      <c r="D106" s="51" t="s">
        <v>57</v>
      </c>
      <c r="E106" s="51">
        <v>2</v>
      </c>
    </row>
    <row r="107" spans="1:5" s="45" customFormat="1" outlineLevel="2" x14ac:dyDescent="0.25">
      <c r="A107" s="46" t="s">
        <v>191</v>
      </c>
      <c r="B107" s="49" t="s">
        <v>192</v>
      </c>
      <c r="C107" s="50">
        <v>31877.200000000001</v>
      </c>
      <c r="D107" s="51" t="s">
        <v>57</v>
      </c>
      <c r="E107" s="51">
        <v>8</v>
      </c>
    </row>
    <row r="108" spans="1:5" s="45" customFormat="1" outlineLevel="2" x14ac:dyDescent="0.25">
      <c r="A108" s="46" t="s">
        <v>193</v>
      </c>
      <c r="B108" s="49"/>
      <c r="C108" s="50"/>
      <c r="D108" s="51"/>
      <c r="E108" s="51"/>
    </row>
    <row r="109" spans="1:5" s="45" customFormat="1" outlineLevel="2" x14ac:dyDescent="0.25">
      <c r="A109" s="46" t="s">
        <v>194</v>
      </c>
      <c r="B109" s="49"/>
      <c r="C109" s="50"/>
      <c r="D109" s="51"/>
      <c r="E109" s="51"/>
    </row>
    <row r="110" spans="1:5" s="45" customFormat="1" ht="28.5" outlineLevel="2" x14ac:dyDescent="0.25">
      <c r="A110" s="52">
        <v>7</v>
      </c>
      <c r="B110" s="19" t="s">
        <v>195</v>
      </c>
      <c r="C110" s="43">
        <f>C111</f>
        <v>0</v>
      </c>
      <c r="D110" s="44"/>
      <c r="E110" s="44"/>
    </row>
    <row r="111" spans="1:5" s="45" customFormat="1" outlineLevel="2" x14ac:dyDescent="0.25">
      <c r="A111" s="53" t="s">
        <v>196</v>
      </c>
      <c r="B111" s="39" t="s">
        <v>197</v>
      </c>
      <c r="C111" s="47"/>
      <c r="D111" s="41" t="s">
        <v>27</v>
      </c>
      <c r="E111" s="54"/>
    </row>
    <row r="112" spans="1:5" s="45" customFormat="1" ht="28.5" outlineLevel="2" x14ac:dyDescent="0.25">
      <c r="A112" s="55">
        <v>8</v>
      </c>
      <c r="B112" s="19" t="s">
        <v>198</v>
      </c>
      <c r="C112" s="43">
        <f>C113</f>
        <v>0</v>
      </c>
      <c r="D112" s="44"/>
      <c r="E112" s="56"/>
    </row>
    <row r="113" spans="1:8" s="45" customFormat="1" outlineLevel="2" x14ac:dyDescent="0.25">
      <c r="A113" s="53" t="s">
        <v>199</v>
      </c>
      <c r="B113" s="57" t="s">
        <v>200</v>
      </c>
      <c r="C113" s="47"/>
      <c r="D113" s="41" t="s">
        <v>27</v>
      </c>
      <c r="E113" s="54"/>
    </row>
    <row r="114" spans="1:8" s="45" customFormat="1" outlineLevel="2" x14ac:dyDescent="0.25">
      <c r="A114" s="55">
        <v>9</v>
      </c>
      <c r="B114" s="58" t="s">
        <v>201</v>
      </c>
      <c r="C114" s="59">
        <v>0</v>
      </c>
      <c r="D114" s="60"/>
      <c r="E114" s="60"/>
    </row>
    <row r="115" spans="1:8" s="45" customFormat="1" ht="28.5" outlineLevel="2" x14ac:dyDescent="0.25">
      <c r="A115" s="55">
        <v>10</v>
      </c>
      <c r="B115" s="19" t="s">
        <v>202</v>
      </c>
      <c r="C115" s="43">
        <f>SUM(C116:C120)</f>
        <v>78742.350000000006</v>
      </c>
      <c r="D115" s="44"/>
      <c r="E115" s="44"/>
    </row>
    <row r="116" spans="1:8" s="29" customFormat="1" x14ac:dyDescent="0.25">
      <c r="A116" s="61" t="s">
        <v>203</v>
      </c>
      <c r="B116" s="39" t="s">
        <v>204</v>
      </c>
      <c r="C116" s="40">
        <v>6069.14</v>
      </c>
      <c r="D116" s="41" t="s">
        <v>27</v>
      </c>
      <c r="E116" s="41">
        <v>1</v>
      </c>
      <c r="F116" s="28"/>
      <c r="G116" s="28"/>
      <c r="H116" s="28"/>
    </row>
    <row r="117" spans="1:8" s="29" customFormat="1" x14ac:dyDescent="0.25">
      <c r="A117" s="61" t="s">
        <v>205</v>
      </c>
      <c r="B117" s="62" t="s">
        <v>204</v>
      </c>
      <c r="C117" s="63">
        <v>27539.1</v>
      </c>
      <c r="D117" s="62" t="s">
        <v>27</v>
      </c>
      <c r="E117" s="63">
        <v>3</v>
      </c>
      <c r="F117" s="28"/>
      <c r="G117" s="28"/>
      <c r="H117" s="28"/>
    </row>
    <row r="118" spans="1:8" s="29" customFormat="1" x14ac:dyDescent="0.25">
      <c r="A118" s="61" t="s">
        <v>206</v>
      </c>
      <c r="B118" s="62" t="s">
        <v>207</v>
      </c>
      <c r="C118" s="63">
        <v>2397.3000000000002</v>
      </c>
      <c r="D118" s="62" t="s">
        <v>57</v>
      </c>
      <c r="E118" s="63">
        <v>15</v>
      </c>
      <c r="F118" s="28"/>
      <c r="G118" s="28"/>
      <c r="H118" s="28"/>
    </row>
    <row r="119" spans="1:8" s="29" customFormat="1" x14ac:dyDescent="0.25">
      <c r="A119" s="61" t="s">
        <v>208</v>
      </c>
      <c r="B119" s="62" t="s">
        <v>209</v>
      </c>
      <c r="C119" s="63">
        <v>6335.41</v>
      </c>
      <c r="D119" s="62" t="s">
        <v>46</v>
      </c>
      <c r="E119" s="63">
        <v>1</v>
      </c>
      <c r="F119" s="28"/>
      <c r="G119" s="28"/>
      <c r="H119" s="28"/>
    </row>
    <row r="120" spans="1:8" s="29" customFormat="1" x14ac:dyDescent="0.25">
      <c r="A120" s="61" t="s">
        <v>210</v>
      </c>
      <c r="B120" s="62" t="s">
        <v>211</v>
      </c>
      <c r="C120" s="63">
        <v>36401.4</v>
      </c>
      <c r="D120" s="62" t="s">
        <v>212</v>
      </c>
      <c r="E120" s="63">
        <v>54</v>
      </c>
      <c r="F120" s="28"/>
      <c r="G120" s="28"/>
      <c r="H120" s="28"/>
    </row>
    <row r="121" spans="1:8" s="45" customFormat="1" ht="28.5" outlineLevel="2" x14ac:dyDescent="0.25">
      <c r="A121" s="55">
        <v>11</v>
      </c>
      <c r="B121" s="19" t="s">
        <v>213</v>
      </c>
      <c r="C121" s="43">
        <f>C122</f>
        <v>21733.439999999999</v>
      </c>
      <c r="D121" s="44"/>
      <c r="E121" s="44"/>
    </row>
    <row r="122" spans="1:8" s="29" customFormat="1" x14ac:dyDescent="0.25">
      <c r="A122" s="64" t="s">
        <v>214</v>
      </c>
      <c r="B122" s="24" t="s">
        <v>215</v>
      </c>
      <c r="C122" s="25">
        <v>21733.439999999999</v>
      </c>
      <c r="D122" s="26" t="s">
        <v>27</v>
      </c>
      <c r="E122" s="27">
        <v>65265.599999999999</v>
      </c>
      <c r="F122" s="28"/>
      <c r="G122" s="28"/>
      <c r="H122" s="28"/>
    </row>
    <row r="123" spans="1:8" s="45" customFormat="1" ht="28.5" outlineLevel="2" x14ac:dyDescent="0.25">
      <c r="A123" s="42">
        <v>12</v>
      </c>
      <c r="B123" s="65" t="s">
        <v>216</v>
      </c>
      <c r="C123" s="43">
        <f>SUM(C124:C124)</f>
        <v>73945.919999999998</v>
      </c>
      <c r="D123" s="44"/>
      <c r="E123" s="44"/>
    </row>
    <row r="124" spans="1:8" s="29" customFormat="1" x14ac:dyDescent="0.25">
      <c r="A124" s="61" t="s">
        <v>217</v>
      </c>
      <c r="B124" s="24" t="s">
        <v>218</v>
      </c>
      <c r="C124" s="66">
        <v>73945.919999999998</v>
      </c>
      <c r="D124" s="26" t="s">
        <v>27</v>
      </c>
      <c r="E124" s="27">
        <v>65265.599999999999</v>
      </c>
      <c r="F124" s="28"/>
      <c r="G124" s="28"/>
      <c r="H124" s="28"/>
    </row>
    <row r="125" spans="1:8" s="45" customFormat="1" ht="28.5" outlineLevel="2" x14ac:dyDescent="0.25">
      <c r="A125" s="42">
        <v>13</v>
      </c>
      <c r="B125" s="19" t="s">
        <v>219</v>
      </c>
      <c r="C125" s="43">
        <f>SUM(C126:C127)</f>
        <v>0</v>
      </c>
      <c r="D125" s="44"/>
      <c r="E125" s="44"/>
    </row>
    <row r="126" spans="1:8" s="29" customFormat="1" x14ac:dyDescent="0.25">
      <c r="A126" s="61" t="s">
        <v>220</v>
      </c>
      <c r="B126" s="24" t="s">
        <v>221</v>
      </c>
      <c r="C126" s="25"/>
      <c r="D126" s="26" t="s">
        <v>27</v>
      </c>
      <c r="E126" s="27">
        <v>43112.4</v>
      </c>
      <c r="F126" s="28"/>
      <c r="G126" s="28"/>
      <c r="H126" s="28"/>
    </row>
    <row r="127" spans="1:8" s="29" customFormat="1" x14ac:dyDescent="0.25">
      <c r="A127" s="61" t="s">
        <v>222</v>
      </c>
      <c r="B127" s="24"/>
      <c r="C127" s="25"/>
      <c r="D127" s="26"/>
      <c r="E127" s="27"/>
      <c r="F127" s="28"/>
      <c r="G127" s="28"/>
      <c r="H127" s="28"/>
    </row>
    <row r="128" spans="1:8" s="45" customFormat="1" ht="57" outlineLevel="2" x14ac:dyDescent="0.25">
      <c r="A128" s="42">
        <v>14</v>
      </c>
      <c r="B128" s="19" t="s">
        <v>223</v>
      </c>
      <c r="C128" s="43">
        <f>SUM(C129:C131)</f>
        <v>231541.4</v>
      </c>
      <c r="D128" s="44"/>
      <c r="E128" s="44"/>
    </row>
    <row r="129" spans="1:8" s="29" customFormat="1" x14ac:dyDescent="0.25">
      <c r="A129" s="61" t="s">
        <v>224</v>
      </c>
      <c r="B129" s="24" t="s">
        <v>225</v>
      </c>
      <c r="C129" s="25">
        <v>1109.52</v>
      </c>
      <c r="D129" s="26" t="s">
        <v>27</v>
      </c>
      <c r="E129" s="27">
        <v>65265.599999999999</v>
      </c>
      <c r="F129" s="28"/>
      <c r="G129" s="28"/>
      <c r="H129" s="28"/>
    </row>
    <row r="130" spans="1:8" s="29" customFormat="1" x14ac:dyDescent="0.25">
      <c r="A130" s="61" t="s">
        <v>226</v>
      </c>
      <c r="B130" s="24" t="s">
        <v>227</v>
      </c>
      <c r="C130" s="25">
        <v>228951.72</v>
      </c>
      <c r="D130" s="26" t="s">
        <v>27</v>
      </c>
      <c r="E130" s="27">
        <v>65265.599999999999</v>
      </c>
      <c r="F130" s="28"/>
      <c r="G130" s="28"/>
      <c r="H130" s="28"/>
    </row>
    <row r="131" spans="1:8" s="29" customFormat="1" x14ac:dyDescent="0.25">
      <c r="A131" s="61" t="s">
        <v>228</v>
      </c>
      <c r="B131" s="24" t="s">
        <v>229</v>
      </c>
      <c r="C131" s="25">
        <v>1480.16</v>
      </c>
      <c r="D131" s="26" t="s">
        <v>46</v>
      </c>
      <c r="E131" s="27">
        <v>1</v>
      </c>
      <c r="F131" s="28"/>
      <c r="G131" s="28"/>
      <c r="H131" s="28"/>
    </row>
    <row r="132" spans="1:8" s="45" customFormat="1" outlineLevel="2" x14ac:dyDescent="0.25">
      <c r="A132" s="67">
        <v>15</v>
      </c>
      <c r="B132" s="68" t="s">
        <v>230</v>
      </c>
      <c r="C132" s="69">
        <f>SUM(C133:C136)</f>
        <v>39864</v>
      </c>
      <c r="D132" s="31"/>
      <c r="E132" s="70"/>
    </row>
    <row r="133" spans="1:8" s="45" customFormat="1" ht="21" customHeight="1" outlineLevel="2" x14ac:dyDescent="0.25">
      <c r="A133" s="71" t="s">
        <v>231</v>
      </c>
      <c r="B133" s="72" t="s">
        <v>232</v>
      </c>
      <c r="C133" s="73">
        <v>2700</v>
      </c>
      <c r="D133" s="74" t="s">
        <v>46</v>
      </c>
      <c r="E133" s="75">
        <v>9</v>
      </c>
    </row>
    <row r="134" spans="1:8" s="45" customFormat="1" ht="21" customHeight="1" outlineLevel="2" x14ac:dyDescent="0.25">
      <c r="A134" s="71" t="s">
        <v>233</v>
      </c>
      <c r="B134" s="76" t="s">
        <v>234</v>
      </c>
      <c r="C134" s="77">
        <v>4860</v>
      </c>
      <c r="D134" s="78" t="s">
        <v>46</v>
      </c>
      <c r="E134" s="79">
        <v>3</v>
      </c>
    </row>
    <row r="135" spans="1:8" s="45" customFormat="1" ht="21" customHeight="1" outlineLevel="2" x14ac:dyDescent="0.25">
      <c r="A135" s="71" t="s">
        <v>235</v>
      </c>
      <c r="B135" s="76" t="s">
        <v>234</v>
      </c>
      <c r="C135" s="77">
        <v>26064</v>
      </c>
      <c r="D135" s="78" t="s">
        <v>46</v>
      </c>
      <c r="E135" s="79">
        <v>9</v>
      </c>
    </row>
    <row r="136" spans="1:8" s="45" customFormat="1" ht="21" customHeight="1" outlineLevel="2" x14ac:dyDescent="0.25">
      <c r="A136" s="71" t="s">
        <v>236</v>
      </c>
      <c r="B136" s="76" t="s">
        <v>237</v>
      </c>
      <c r="C136" s="77">
        <v>6240</v>
      </c>
      <c r="D136" s="78" t="s">
        <v>238</v>
      </c>
      <c r="E136" s="79">
        <v>104</v>
      </c>
    </row>
    <row r="137" spans="1:8" s="45" customFormat="1" outlineLevel="2" x14ac:dyDescent="0.25">
      <c r="A137" s="80">
        <v>16</v>
      </c>
      <c r="B137" s="81" t="s">
        <v>239</v>
      </c>
      <c r="C137" s="82">
        <f>C24+C26+C28+C30+C35+C53+C110+C112+C114+C115+C121+C123+C125+C128+C132</f>
        <v>1775963.6099999999</v>
      </c>
      <c r="D137" s="51"/>
      <c r="E137" s="51"/>
      <c r="F137" s="83"/>
    </row>
    <row r="138" spans="1:8" s="86" customFormat="1" outlineLevel="2" x14ac:dyDescent="0.25">
      <c r="A138" s="67" t="s">
        <v>240</v>
      </c>
      <c r="B138" s="84" t="s">
        <v>241</v>
      </c>
      <c r="C138" s="43">
        <f>C137*1.2</f>
        <v>2131156.3319999999</v>
      </c>
      <c r="D138" s="85" t="s">
        <v>242</v>
      </c>
      <c r="E138" s="85"/>
    </row>
    <row r="139" spans="1:8" s="45" customFormat="1" outlineLevel="2" x14ac:dyDescent="0.25">
      <c r="A139" s="87"/>
      <c r="B139" s="88"/>
      <c r="C139" s="89"/>
      <c r="D139" s="90"/>
      <c r="E139" s="90"/>
    </row>
    <row r="140" spans="1:8" x14ac:dyDescent="0.25">
      <c r="B140" s="1"/>
      <c r="C140" s="92"/>
      <c r="D140" s="93"/>
      <c r="E140" s="93"/>
    </row>
    <row r="141" spans="1:8" x14ac:dyDescent="0.25">
      <c r="B141" s="1"/>
      <c r="C141" s="93"/>
      <c r="D141" s="93"/>
      <c r="E141" s="93"/>
    </row>
    <row r="142" spans="1:8" s="45" customFormat="1" outlineLevel="2" x14ac:dyDescent="0.25">
      <c r="A142" s="87"/>
    </row>
    <row r="143" spans="1:8" x14ac:dyDescent="0.25">
      <c r="B143" s="1"/>
      <c r="C143" s="1"/>
      <c r="D143" s="1"/>
      <c r="E143" s="1"/>
      <c r="F143" s="22"/>
    </row>
    <row r="144" spans="1:8" ht="16.5" customHeight="1" x14ac:dyDescent="0.25">
      <c r="B144" s="1"/>
      <c r="C144" s="1"/>
      <c r="D144" s="1"/>
      <c r="E144" s="1"/>
    </row>
    <row r="145" spans="2:5" x14ac:dyDescent="0.25">
      <c r="B145" s="94"/>
      <c r="C145" s="95"/>
      <c r="D145" s="96"/>
      <c r="E145" s="96"/>
    </row>
    <row r="146" spans="2:5" x14ac:dyDescent="0.25">
      <c r="B146" s="94"/>
      <c r="C146" s="95"/>
      <c r="D146" s="97"/>
      <c r="E146" s="96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2024-03-27T11:38:06Z</dcterms:created>
  <dcterms:modified xsi:type="dcterms:W3CDTF">2024-03-27T23:57:43Z</dcterms:modified>
</cp:coreProperties>
</file>